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25" i="1" l="1"/>
  <c r="H10" i="1" l="1"/>
  <c r="H9" i="1" s="1"/>
  <c r="D25" i="1" l="1"/>
  <c r="D10" i="1"/>
  <c r="D9" i="1" s="1"/>
  <c r="D11" i="1" l="1"/>
  <c r="C11" i="1"/>
  <c r="C25" i="1"/>
  <c r="C10" i="1" l="1"/>
  <c r="C9" i="1" s="1"/>
  <c r="E10" i="1" l="1"/>
  <c r="E9" i="1" s="1"/>
  <c r="F10" i="1"/>
  <c r="G10" i="1"/>
  <c r="B10" i="1"/>
  <c r="F9" i="1" l="1"/>
  <c r="F25" i="1" s="1"/>
  <c r="E25" i="1"/>
  <c r="B9" i="1"/>
  <c r="B25" i="1" s="1"/>
  <c r="G9" i="1"/>
  <c r="G25" i="1" s="1"/>
  <c r="F11" i="1" l="1"/>
  <c r="G11" i="1"/>
  <c r="E11" i="1"/>
  <c r="B11" i="1"/>
</calcChain>
</file>

<file path=xl/sharedStrings.xml><?xml version="1.0" encoding="utf-8"?>
<sst xmlns="http://schemas.openxmlformats.org/spreadsheetml/2006/main" count="31" uniqueCount="30">
  <si>
    <t>Показатель</t>
  </si>
  <si>
    <t>Плановый период</t>
  </si>
  <si>
    <t>2019 год</t>
  </si>
  <si>
    <t>2020 год</t>
  </si>
  <si>
    <t>Удельный вес (%)</t>
  </si>
  <si>
    <t>1.   Программные расходы, всего</t>
  </si>
  <si>
    <t>2.   Непрограммные расходы, всего</t>
  </si>
  <si>
    <t>к бюджетному прогнозу Белгородского района</t>
  </si>
  <si>
    <t>на долгосрочный период до 2030 года</t>
  </si>
  <si>
    <t>Показатели финансового обеспечения муниципальных программ Белгородского района</t>
  </si>
  <si>
    <t>тыс. рублей</t>
  </si>
  <si>
    <t>Приложение № 4</t>
  </si>
  <si>
    <t>2021 год</t>
  </si>
  <si>
    <t>1.2. Муниципальная программа «Развитие образования Белгородского района»</t>
  </si>
  <si>
    <t>1.3. Муниципальная программа «Социальная поддержка граждан на территории Белгородского района»</t>
  </si>
  <si>
    <t>1.4. Муниципальная программа «Развитие культуры и художественного творчества Белгородского района»</t>
  </si>
  <si>
    <t>1.5. Муниципальная программа «Развитие физической культуры, спорта и молодежной политики на территории Белгородского района»</t>
  </si>
  <si>
    <t>1.6. Муниципальная программа «Реализация мероприятий государственной программы «Развитие сельского хозяйства и рыбоводства в Белгородской области» в Белгородском районе»</t>
  </si>
  <si>
    <t>1.7. Муниципальная программа «Обеспечение доступным и комфортным жильем и коммунальными услугами жителей Белгородского района »</t>
  </si>
  <si>
    <t>2022 год</t>
  </si>
  <si>
    <t>2023 год</t>
  </si>
  <si>
    <t>Расходы, всего</t>
  </si>
  <si>
    <t>1.8. Муниципальная программа «Совершенствование и развитие транспортной системы и дорожной сети Белгородского района»</t>
  </si>
  <si>
    <t>1.9. Муниципальная программа «Развитие экономического потенциала и формирование благоприятного предпринимательского климата в Белгородском районе»</t>
  </si>
  <si>
    <t>1.10. Муниципальная программа «Формирование современной городской среды на территории Белгородского района</t>
  </si>
  <si>
    <t>1.11 Муниципальная программа «Прифилактика немедицинского потребдения наркотических средств и психотропных веществ на территории Белгородского района"</t>
  </si>
  <si>
    <t>2024 год</t>
  </si>
  <si>
    <t>2025 год</t>
  </si>
  <si>
    <t>1.1. Муниципальная программа «Обеспечение безопасности жизнедеятельности населения Белгородского района»</t>
  </si>
  <si>
    <t>1.8. Муниципальная программа «Развитие информационного общества в Белгородском районе на 2015-2020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</si>
</sst>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topLeftCell="A6" workbookViewId="0">
      <selection activeCell="E13" sqref="E13"/>
    </sheetView>
  </sheetViews>
  <sheetFormatPr defaultRowHeight="15" x14ac:dyDescent="0.25"/>
  <cols>
    <col min="1" max="1" width="66.7109375" style="8" customWidth="1"/>
    <col min="2" max="4" width="11.7109375" style="8" customWidth="1"/>
    <col min="5" max="5" width="12.5703125" style="8" customWidth="1"/>
    <col min="6" max="6" width="11.5703125" style="8" customWidth="1"/>
    <col min="7" max="7" width="11.85546875" style="8" customWidth="1"/>
    <col min="8" max="8" width="12" style="12" customWidth="1"/>
    <col min="9" max="16384" width="9.140625" style="8"/>
  </cols>
  <sheetData>
    <row r="1" spans="1:8" x14ac:dyDescent="0.25">
      <c r="A1" s="15">
        <v>13</v>
      </c>
      <c r="B1" s="15"/>
      <c r="C1" s="15"/>
      <c r="D1" s="15"/>
      <c r="E1" s="15"/>
      <c r="F1" s="15"/>
      <c r="G1" s="15"/>
    </row>
    <row r="2" spans="1:8" ht="15.75" customHeight="1" x14ac:dyDescent="0.25">
      <c r="B2" s="21" t="s">
        <v>11</v>
      </c>
      <c r="C2" s="21"/>
      <c r="D2" s="21"/>
      <c r="E2" s="21"/>
      <c r="F2" s="21"/>
      <c r="G2" s="21"/>
      <c r="H2" s="21"/>
    </row>
    <row r="3" spans="1:8" ht="17.25" customHeight="1" x14ac:dyDescent="0.25">
      <c r="B3" s="22" t="s">
        <v>7</v>
      </c>
      <c r="C3" s="22"/>
      <c r="D3" s="22"/>
      <c r="E3" s="22"/>
      <c r="F3" s="22"/>
      <c r="G3" s="22"/>
      <c r="H3" s="22"/>
    </row>
    <row r="4" spans="1:8" ht="17.25" customHeight="1" x14ac:dyDescent="0.25">
      <c r="B4" s="22" t="s">
        <v>8</v>
      </c>
      <c r="C4" s="22"/>
      <c r="D4" s="22"/>
      <c r="E4" s="22"/>
      <c r="F4" s="22"/>
      <c r="G4" s="22"/>
      <c r="H4" s="22"/>
    </row>
    <row r="5" spans="1:8" ht="26.25" customHeight="1" x14ac:dyDescent="0.25">
      <c r="A5" s="20" t="s">
        <v>9</v>
      </c>
      <c r="B5" s="20"/>
      <c r="C5" s="20"/>
      <c r="D5" s="20"/>
      <c r="E5" s="20"/>
      <c r="F5" s="20"/>
      <c r="G5" s="20"/>
      <c r="H5" s="20"/>
    </row>
    <row r="6" spans="1:8" x14ac:dyDescent="0.25">
      <c r="F6" s="17" t="s">
        <v>10</v>
      </c>
      <c r="G6" s="17"/>
    </row>
    <row r="7" spans="1:8" ht="15" customHeight="1" x14ac:dyDescent="0.25">
      <c r="A7" s="16" t="s">
        <v>0</v>
      </c>
      <c r="B7" s="16" t="s">
        <v>2</v>
      </c>
      <c r="C7" s="18" t="s">
        <v>3</v>
      </c>
      <c r="D7" s="18" t="s">
        <v>12</v>
      </c>
      <c r="E7" s="18" t="s">
        <v>19</v>
      </c>
      <c r="F7" s="16" t="s">
        <v>1</v>
      </c>
      <c r="G7" s="16"/>
      <c r="H7" s="16"/>
    </row>
    <row r="8" spans="1:8" x14ac:dyDescent="0.25">
      <c r="A8" s="16"/>
      <c r="B8" s="16"/>
      <c r="C8" s="19"/>
      <c r="D8" s="19"/>
      <c r="E8" s="19"/>
      <c r="F8" s="7" t="s">
        <v>20</v>
      </c>
      <c r="G8" s="7" t="s">
        <v>26</v>
      </c>
      <c r="H8" s="13" t="s">
        <v>27</v>
      </c>
    </row>
    <row r="9" spans="1:8" s="9" customFormat="1" ht="23.25" customHeight="1" x14ac:dyDescent="0.2">
      <c r="A9" s="1" t="s">
        <v>21</v>
      </c>
      <c r="B9" s="4">
        <f t="shared" ref="B9:G9" si="0">B10+B24</f>
        <v>4510033</v>
      </c>
      <c r="C9" s="4">
        <f t="shared" ref="C9:D9" si="1">C10+C24</f>
        <v>5939918.7000000002</v>
      </c>
      <c r="D9" s="4">
        <f t="shared" si="1"/>
        <v>7052458.9170000004</v>
      </c>
      <c r="E9" s="4">
        <f>E10+E24</f>
        <v>7466554.7000000002</v>
      </c>
      <c r="F9" s="4">
        <f>F10+F24</f>
        <v>7095151.6000000006</v>
      </c>
      <c r="G9" s="4">
        <f t="shared" si="0"/>
        <v>7563647.5</v>
      </c>
      <c r="H9" s="4">
        <f t="shared" ref="H9" si="2">H10+H24</f>
        <v>7539586.5</v>
      </c>
    </row>
    <row r="10" spans="1:8" s="9" customFormat="1" ht="18.75" customHeight="1" x14ac:dyDescent="0.2">
      <c r="A10" s="1" t="s">
        <v>5</v>
      </c>
      <c r="B10" s="4">
        <f>B12+B13+B14+B15+B16+B17+B18+B19+B20+B21+B22+B23</f>
        <v>4148490</v>
      </c>
      <c r="C10" s="4">
        <f>C12+C13+C14+C15+C16+C17+C18+C19+C20+C21+C22+C23</f>
        <v>5466703.2000000002</v>
      </c>
      <c r="D10" s="4">
        <f>D12+D13+D14+D15+D16+D17+D18+D19+D20+D21+D22+D23</f>
        <v>6566049.1170000006</v>
      </c>
      <c r="E10" s="4">
        <f t="shared" ref="E10:G10" si="3">E12+E13+E14+E15+E16+E17+E18+E19+E20+E21+E22+E23</f>
        <v>6720496.7000000002</v>
      </c>
      <c r="F10" s="4">
        <f t="shared" si="3"/>
        <v>6422882.1000000006</v>
      </c>
      <c r="G10" s="4">
        <f t="shared" si="3"/>
        <v>6899637.2999999998</v>
      </c>
      <c r="H10" s="4">
        <f t="shared" ref="H10" si="4">H12+H13+H14+H15+H16+H17+H18+H19+H20+H21+H22+H23</f>
        <v>6889830.9000000004</v>
      </c>
    </row>
    <row r="11" spans="1:8" ht="17.25" customHeight="1" x14ac:dyDescent="0.25">
      <c r="A11" s="2" t="s">
        <v>4</v>
      </c>
      <c r="B11" s="5">
        <f t="shared" ref="B11:G11" si="5">B10/B9*100</f>
        <v>91.983584155592652</v>
      </c>
      <c r="C11" s="6">
        <f t="shared" si="5"/>
        <v>92.033300051733036</v>
      </c>
      <c r="D11" s="6">
        <f t="shared" si="5"/>
        <v>93.102975774484761</v>
      </c>
      <c r="E11" s="6">
        <f t="shared" si="5"/>
        <v>90.008001950350675</v>
      </c>
      <c r="F11" s="6">
        <f t="shared" si="5"/>
        <v>90.524945231614211</v>
      </c>
      <c r="G11" s="6">
        <f t="shared" si="5"/>
        <v>91.221031916148917</v>
      </c>
      <c r="H11" s="10"/>
    </row>
    <row r="12" spans="1:8" ht="33.75" customHeight="1" x14ac:dyDescent="0.25">
      <c r="A12" s="3" t="s">
        <v>28</v>
      </c>
      <c r="B12" s="5">
        <v>7196</v>
      </c>
      <c r="C12" s="5">
        <v>7408.6</v>
      </c>
      <c r="D12" s="5">
        <v>9007.9</v>
      </c>
      <c r="E12" s="5">
        <v>10100</v>
      </c>
      <c r="F12" s="5">
        <v>12306.7</v>
      </c>
      <c r="G12" s="5">
        <v>12950.5</v>
      </c>
      <c r="H12" s="10">
        <v>12938.7</v>
      </c>
    </row>
    <row r="13" spans="1:8" ht="33.75" customHeight="1" x14ac:dyDescent="0.25">
      <c r="A13" s="2" t="s">
        <v>13</v>
      </c>
      <c r="B13" s="5">
        <v>2489873</v>
      </c>
      <c r="C13" s="5">
        <v>2741817.5</v>
      </c>
      <c r="D13" s="5">
        <v>3379466.1</v>
      </c>
      <c r="E13" s="5">
        <v>3829070</v>
      </c>
      <c r="F13" s="5">
        <v>4435980.5</v>
      </c>
      <c r="G13" s="5">
        <v>4731381.0999999996</v>
      </c>
      <c r="H13" s="10">
        <v>5030369.3</v>
      </c>
    </row>
    <row r="14" spans="1:8" ht="30.75" customHeight="1" x14ac:dyDescent="0.25">
      <c r="A14" s="2" t="s">
        <v>14</v>
      </c>
      <c r="B14" s="5">
        <v>568326</v>
      </c>
      <c r="C14" s="5">
        <v>890725.3</v>
      </c>
      <c r="D14" s="5">
        <v>1116723.3999999999</v>
      </c>
      <c r="E14" s="14">
        <v>671623</v>
      </c>
      <c r="F14" s="5">
        <v>663776.4</v>
      </c>
      <c r="G14" s="5">
        <v>702570.8</v>
      </c>
      <c r="H14" s="10">
        <v>725919.2</v>
      </c>
    </row>
    <row r="15" spans="1:8" ht="33" customHeight="1" x14ac:dyDescent="0.25">
      <c r="A15" s="2" t="s">
        <v>15</v>
      </c>
      <c r="B15" s="5">
        <v>400549</v>
      </c>
      <c r="C15" s="5">
        <v>455781.8</v>
      </c>
      <c r="D15" s="5">
        <v>571764.30000000005</v>
      </c>
      <c r="E15" s="14">
        <v>563988.69999999995</v>
      </c>
      <c r="F15" s="5">
        <v>469391.1</v>
      </c>
      <c r="G15" s="5">
        <v>484390.8</v>
      </c>
      <c r="H15" s="10">
        <v>504219.4</v>
      </c>
    </row>
    <row r="16" spans="1:8" ht="45" customHeight="1" x14ac:dyDescent="0.25">
      <c r="A16" s="3" t="s">
        <v>16</v>
      </c>
      <c r="B16" s="5">
        <v>107087</v>
      </c>
      <c r="C16" s="5">
        <v>160582.9</v>
      </c>
      <c r="D16" s="5">
        <v>158103.76699999999</v>
      </c>
      <c r="E16" s="14">
        <v>166810</v>
      </c>
      <c r="F16" s="5">
        <v>118076.7</v>
      </c>
      <c r="G16" s="5">
        <v>133570.70000000001</v>
      </c>
      <c r="H16" s="10">
        <v>139401.5</v>
      </c>
    </row>
    <row r="17" spans="1:8" ht="54.75" customHeight="1" x14ac:dyDescent="0.25">
      <c r="A17" s="3" t="s">
        <v>17</v>
      </c>
      <c r="B17" s="5">
        <v>73</v>
      </c>
      <c r="C17" s="5">
        <v>0</v>
      </c>
      <c r="D17" s="5">
        <v>2421.9499999999998</v>
      </c>
      <c r="E17" s="5">
        <v>3595</v>
      </c>
      <c r="F17" s="5">
        <v>2177.1999999999998</v>
      </c>
      <c r="G17" s="5">
        <v>2148.6999999999998</v>
      </c>
      <c r="H17" s="10">
        <v>359</v>
      </c>
    </row>
    <row r="18" spans="1:8" ht="44.25" customHeight="1" x14ac:dyDescent="0.25">
      <c r="A18" s="3" t="s">
        <v>18</v>
      </c>
      <c r="B18" s="5">
        <v>207157</v>
      </c>
      <c r="C18" s="5">
        <v>401088.7</v>
      </c>
      <c r="D18" s="5">
        <v>495574.9</v>
      </c>
      <c r="E18" s="5">
        <v>846389.9</v>
      </c>
      <c r="F18" s="5">
        <v>412212.1</v>
      </c>
      <c r="G18" s="5">
        <v>429843.7</v>
      </c>
      <c r="H18" s="10">
        <v>396052.8</v>
      </c>
    </row>
    <row r="19" spans="1:8" ht="34.5" hidden="1" customHeight="1" x14ac:dyDescent="0.25">
      <c r="A19" s="3" t="s">
        <v>29</v>
      </c>
      <c r="B19" s="5">
        <v>0</v>
      </c>
      <c r="C19" s="5">
        <v>0</v>
      </c>
      <c r="D19" s="5"/>
      <c r="E19" s="5"/>
      <c r="F19" s="5"/>
      <c r="G19" s="5"/>
      <c r="H19" s="10"/>
    </row>
    <row r="20" spans="1:8" ht="42" customHeight="1" x14ac:dyDescent="0.25">
      <c r="A20" s="3" t="s">
        <v>22</v>
      </c>
      <c r="B20" s="5">
        <v>368064</v>
      </c>
      <c r="C20" s="5">
        <v>666183.80000000005</v>
      </c>
      <c r="D20" s="5">
        <v>771197.8</v>
      </c>
      <c r="E20" s="5">
        <v>434212</v>
      </c>
      <c r="F20" s="5">
        <v>301157</v>
      </c>
      <c r="G20" s="5">
        <v>397800</v>
      </c>
      <c r="H20" s="10">
        <v>80321</v>
      </c>
    </row>
    <row r="21" spans="1:8" ht="51.75" customHeight="1" x14ac:dyDescent="0.25">
      <c r="A21" s="3" t="s">
        <v>23</v>
      </c>
      <c r="B21" s="5">
        <v>137</v>
      </c>
      <c r="C21" s="5">
        <v>150</v>
      </c>
      <c r="D21" s="5">
        <v>597.29999999999995</v>
      </c>
      <c r="E21" s="5">
        <v>150</v>
      </c>
      <c r="F21" s="5">
        <v>150</v>
      </c>
      <c r="G21" s="5">
        <v>150</v>
      </c>
      <c r="H21" s="10">
        <v>150</v>
      </c>
    </row>
    <row r="22" spans="1:8" ht="36.75" customHeight="1" x14ac:dyDescent="0.25">
      <c r="A22" s="2" t="s">
        <v>24</v>
      </c>
      <c r="B22" s="5">
        <v>0</v>
      </c>
      <c r="C22" s="5">
        <v>142964.6</v>
      </c>
      <c r="D22" s="5">
        <v>61091.7</v>
      </c>
      <c r="E22" s="5">
        <v>194408.1</v>
      </c>
      <c r="F22" s="5">
        <v>7554.4</v>
      </c>
      <c r="G22" s="5">
        <v>4731</v>
      </c>
      <c r="H22" s="10"/>
    </row>
    <row r="23" spans="1:8" ht="47.25" customHeight="1" x14ac:dyDescent="0.25">
      <c r="A23" s="2" t="s">
        <v>25</v>
      </c>
      <c r="B23" s="5">
        <v>28</v>
      </c>
      <c r="C23" s="5">
        <v>0</v>
      </c>
      <c r="D23" s="5">
        <v>100</v>
      </c>
      <c r="E23" s="5">
        <v>150</v>
      </c>
      <c r="F23" s="5">
        <v>100</v>
      </c>
      <c r="G23" s="5">
        <v>100</v>
      </c>
      <c r="H23" s="10">
        <v>100</v>
      </c>
    </row>
    <row r="24" spans="1:8" s="9" customFormat="1" ht="23.25" customHeight="1" x14ac:dyDescent="0.2">
      <c r="A24" s="1" t="s">
        <v>6</v>
      </c>
      <c r="B24" s="4">
        <v>361543</v>
      </c>
      <c r="C24" s="4">
        <v>473215.5</v>
      </c>
      <c r="D24" s="4">
        <v>486409.8</v>
      </c>
      <c r="E24" s="4">
        <v>746058</v>
      </c>
      <c r="F24" s="4">
        <v>672269.5</v>
      </c>
      <c r="G24" s="4">
        <v>664010.19999999995</v>
      </c>
      <c r="H24" s="11">
        <v>649755.6</v>
      </c>
    </row>
    <row r="25" spans="1:8" ht="23.25" customHeight="1" x14ac:dyDescent="0.25">
      <c r="A25" s="2" t="s">
        <v>4</v>
      </c>
      <c r="B25" s="5">
        <f t="shared" ref="B25:H25" si="6">B24/B9*100</f>
        <v>8.0164158444073479</v>
      </c>
      <c r="C25" s="5">
        <f t="shared" si="6"/>
        <v>7.9666999482669683</v>
      </c>
      <c r="D25" s="5">
        <f t="shared" si="6"/>
        <v>6.897024225515243</v>
      </c>
      <c r="E25" s="5">
        <f t="shared" si="6"/>
        <v>9.9919980496493235</v>
      </c>
      <c r="F25" s="5">
        <f t="shared" si="6"/>
        <v>9.47505476838578</v>
      </c>
      <c r="G25" s="5">
        <f t="shared" si="6"/>
        <v>8.778968083851078</v>
      </c>
      <c r="H25" s="5">
        <f t="shared" si="6"/>
        <v>8.6179208899586204</v>
      </c>
    </row>
  </sheetData>
  <mergeCells count="12">
    <mergeCell ref="A1:G1"/>
    <mergeCell ref="A7:A8"/>
    <mergeCell ref="B7:B8"/>
    <mergeCell ref="F6:G6"/>
    <mergeCell ref="C7:C8"/>
    <mergeCell ref="D7:D8"/>
    <mergeCell ref="F7:H7"/>
    <mergeCell ref="E7:E8"/>
    <mergeCell ref="A5:H5"/>
    <mergeCell ref="B2:H2"/>
    <mergeCell ref="B3:H3"/>
    <mergeCell ref="B4:H4"/>
  </mergeCells>
  <pageMargins left="0.78740157480314965" right="0.39370078740157483" top="0.78740157480314965" bottom="0.78740157480314965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2022-11-14T06:14:25Z</dcterms:modified>
</cp:coreProperties>
</file>